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Arkusz1!$A$3:$O$18</definedName>
    <definedName name="_xlnm.Print_Area" localSheetId="0">Arkusz1!$A$1:$O$18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/>
  <c r="N17" s="1"/>
  <c r="M15"/>
  <c r="N15" s="1"/>
  <c r="O15" s="1"/>
  <c r="M13"/>
  <c r="N13" s="1"/>
  <c r="O17" l="1"/>
  <c r="O13"/>
  <c r="M9"/>
  <c r="N9" s="1"/>
  <c r="O9" s="1"/>
  <c r="M6" l="1"/>
  <c r="M7"/>
  <c r="N7" s="1"/>
  <c r="M8"/>
  <c r="N8" s="1"/>
  <c r="O8" s="1"/>
  <c r="N6" l="1"/>
  <c r="M18"/>
  <c r="O7"/>
  <c r="M10"/>
  <c r="O6" l="1"/>
  <c r="O18" s="1"/>
  <c r="N18"/>
  <c r="N10"/>
  <c r="O10" s="1"/>
  <c r="M11" l="1"/>
  <c r="M12"/>
  <c r="N11" l="1"/>
  <c r="N12"/>
  <c r="B15" i="2"/>
  <c r="O12" i="1" l="1"/>
  <c r="O11"/>
  <c r="B16" i="2"/>
</calcChain>
</file>

<file path=xl/sharedStrings.xml><?xml version="1.0" encoding="utf-8"?>
<sst xmlns="http://schemas.openxmlformats.org/spreadsheetml/2006/main" count="70" uniqueCount="55">
  <si>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</si>
  <si>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</si>
  <si>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</si>
  <si>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</si>
  <si>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</si>
  <si>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</si>
  <si>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</si>
  <si>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</si>
  <si>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</si>
  <si>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</si>
  <si>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</si>
  <si>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</si>
  <si>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</si>
  <si>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</si>
  <si>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</si>
  <si>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</si>
  <si>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</si>
  <si>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</si>
  <si>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</si>
  <si>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</si>
  <si>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BRUTTO</t>
  </si>
  <si>
    <t>aler</t>
  </si>
  <si>
    <t>cytometria</t>
  </si>
  <si>
    <t>szt</t>
  </si>
  <si>
    <t>KS1</t>
  </si>
  <si>
    <t>Rys. poglądowy</t>
  </si>
  <si>
    <t xml:space="preserve">  </t>
  </si>
  <si>
    <t>SZSEG 1</t>
  </si>
  <si>
    <t>Szacowanie cen</t>
  </si>
  <si>
    <t>BIURKO NAROŻNE</t>
  </si>
  <si>
    <t>KSIĘGOWOŚĆ</t>
  </si>
  <si>
    <t>GŁÓWNA KSIĘGOWA</t>
  </si>
  <si>
    <t>160/180</t>
  </si>
  <si>
    <t>70/60</t>
  </si>
  <si>
    <t>SB1</t>
  </si>
  <si>
    <t>STÓŁ KONFERENCYJNY</t>
  </si>
  <si>
    <r>
      <rPr>
        <b/>
        <sz val="8"/>
        <rFont val="Arial CE"/>
        <charset val="238"/>
      </rPr>
      <t xml:space="preserve">Stół: </t>
    </r>
    <r>
      <rPr>
        <sz val="8"/>
        <rFont val="Arial CE"/>
        <family val="2"/>
        <charset val="238"/>
      </rPr>
      <t xml:space="preserve">Stelaż stołu wykonany ze stalowych profili zamkniętych o przekroju czworokątnym 40X40X3 ze stopkami wyrównującymi wysokość. Blat osadzony na konstrukcji stalowej biurka. Blat należy wykonać z płyty wiórowej/meblowej dwustronnie laminowanej minimum o gr. 28mm. wykończonej okleiną PCV grubości 1mm. Konstrukcja stołu malowana proszkowo. Konstrukcja wykonana tak, aby zapewniała stabilność stołu. Stół wykonany z materiałów zmywalnych odpornych na środki myjące i dezynfekcyjne.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zweryfkować wymiary biurka z wymiarami pomieszczenia. Kolorystyka ustalana na etapie realizacji. </t>
    </r>
  </si>
  <si>
    <r>
      <t xml:space="preserve">Korpus szafki należy wykonać z płyty dwustronnie laminowanej mimimum o gr. 18mm wykończonej okleiną PCV grubości 1mm. Zawiasy puszkowe z cichym domykiem. Szafka na stopkach z profili aluminiowych o wysokości 100 mm z płynną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Szafka jednokomorowa wyposażona w  półkę  mocowaną za pomocą złącz zabezpieczających przed przypadkowym wysunięciem z możliwością regulacji wysokości. Drzwiczki szafy wyposażyć w zamek patentowy. Góra szafki zakończona blatem roboczym o gr. 28 mm, pokrytym laminatem wysokociśnieniowym stanowiącym naturalne przedłużenie blatu biurka,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szafy z wymiarami pomieszczenia. Kolorystyka ustalana na etapie realizacji. 
</t>
    </r>
  </si>
  <si>
    <r>
      <rPr>
        <b/>
        <sz val="8"/>
        <rFont val="Arial CE"/>
        <charset val="238"/>
      </rPr>
      <t>Biurko narożne:</t>
    </r>
    <r>
      <rPr>
        <sz val="8"/>
        <rFont val="Arial CE"/>
        <family val="2"/>
        <charset val="238"/>
      </rPr>
      <t xml:space="preserve"> Stelaż biurka wykonany ze stalowych profili zamkniętych o przekroju czworokątnym 40X40X3 ze stopkami wyrównującymi wysokość. Blat osadzony na konstrukcji stalowej biurka. Blat należy wykonać z płyty wiórowej/meblowej dwustronnie laminowanej minimum o gr. 28mm. wykończonej okleiną PCV grubości 1mm. W blacie biurka należy wykonać otwór na przewody komputerowe zabezpieczone okrągłymi zaślepkami z tworzywa sztucznego. Biurko wyposażone w półkę na klawiaturę. Buirko od frontu i z wudocznej strony osłąnięte blendą  z płyty wiórowej/meblowej dwustronnie laminowanej minimum o gr. 18 mm wykończonej okleiną PCV grubości 1mm. Konstrukcja stołu malowana proszkowo. Konstrukcja wykonana tak, aby zapewniała stabilność stołu. Biurko wykonane z materiałów zmywalnych odpornych na środki myjące i dezynfekcyjne.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zweryfkować wymiary biurka z wymiarami pomieszczenia. Kolorystyka ustalana na etapie realizacji. </t>
    </r>
  </si>
  <si>
    <t>SZREG 1</t>
  </si>
  <si>
    <r>
      <t xml:space="preserve">Szafa trzykomorowa półki z szufladami. Korpus szafy należy wykonać z płyty dwustronnie laminowanej mimimum o gr.18mm wykończonej okleiną PCV grubości 1mm. Szafa na stopkach z profili aluminiowych 100 mm z płynną regulacją wysokości dla łatwgo utrzymywania czystości. Konstrukcja łączona za pomocą kołków i mimośrodów.Górna komora szafy otwarta z półkami z możliwością regulacji na całej jej wysokości. Dolne komory zamykane szufladami. Fronty z płyty dwustronnie laminowanej mimimum o gr. 18mm wykończonej okleiną PCV grubości 1mm. Wzór frontów prosty bez przetłoczeń. Fronty szuflad wyposażone w uchwyty metalowe kolor alu mat w kształcie litery U. Wkłady szuflad  skrzynkowe z płyty dwustronnie laminowanej gr. 18 mm wykonczone okleiną PCV grubości 1 mm  – dopuszczalne obciążenie szuflad do 25 kg każda. Prowadnice szuflad łożyskowane z cichym domykiem, zapewniające wysuw szuflad w zakresie 90%. Szuflady mają posiadać zabezpieczenie przed wysunięciem dwóch szuflad jednocześnie. Szafa wyposażona w zamki patentowe. </t>
    </r>
    <r>
      <rPr>
        <b/>
        <sz val="8"/>
        <rFont val="Arial CE"/>
        <charset val="238"/>
      </rPr>
      <t>UWAGI</t>
    </r>
    <r>
      <rPr>
        <sz val="8"/>
        <rFont val="Arial CE"/>
        <charset val="238"/>
      </rPr>
      <t>: przed realizacją zamówienia należy zweryfikować wymiary szafy z wymiarami pomieszczenia. Kolorystyka ustalana na etapie realizacji.</t>
    </r>
  </si>
  <si>
    <r>
      <t xml:space="preserve">Szafa czterokomorowa na dokumenty. Korpus szafy należy wykonać z płyty dwustronnie laminowanej mimimum o gr. 18mm wykończonej okleiną PCV grubości 1mm. Meble wyposażone w zawiasy puszkowe z funkcją samodomyku. Zawiasy o kącie otwarcia nie mniejszym niż 110° Zawiasy puszkowe z cichym domykiem. Szafa na stopkach z profili aluminiowych o wysokości 100 mm z płynna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 o nośnoći minimum 25kg każda. Półki dostosawać w każdej komorze do wysokości segregatora. Drzwi szafy wyposażyć w zamki patentowe. Wszystkie szafki posiadające dwa własne boki – bez łączenia szafek w ciągi ze wspólnym bokiem. Każdy mebel posiada możliwość samodzielnego postawienia. Wszystkie widoczne części szaf takie jak boki, skrajne moduły zabudów pozbawione widocznych łączeń w tym klejenia samoprzylepnych, nietrwałych zaślepek. </t>
    </r>
    <r>
      <rPr>
        <b/>
        <sz val="8"/>
        <rFont val="Arial CE"/>
        <charset val="238"/>
      </rPr>
      <t>UWAGI</t>
    </r>
    <r>
      <rPr>
        <sz val="8"/>
        <rFont val="Arial CE"/>
        <family val="2"/>
        <charset val="238"/>
      </rPr>
      <t>: przed realizacją zamówienia należy zweryfikować wymiary szafy z wymiarami pomieszczenia. Kolorystyka ustalana na etapie realizacji.</t>
    </r>
  </si>
  <si>
    <t>SU 1</t>
  </si>
  <si>
    <t>ZAB 1</t>
  </si>
  <si>
    <r>
      <t xml:space="preserve"> Zabudowa/aneks sześciokomorowa. Zestaw z szafką zlewową. Korpus zabudowy aneksu kuchennego należy wykonać z płyty dwustronnie laminowanej mimimum o gr. 18mm wykończonej okleiną PCV grubości 1mm. Zawiasy puszkowe z cichym domykiem. Konstrukcja łączona za pomocą kołków i mimośrodów. Zabudowa zamykana drzwiczkami nakładanymi. Fronty z płyty dwustronnie laminowanej mimimum o gr. 18mm wykończonej okleiną PCV grubości 1mm. Wzór frontów prosty bez przetłoczeń. Drzwiczki wyposażone w uchwyty metalowe kolor alu mat w kształcie litery U. Blat o grubości 28 mm, pokryty laminatem wysokociśnieniowym, </t>
    </r>
    <r>
      <rPr>
        <sz val="8"/>
        <rFont val="Arial CE"/>
        <charset val="238"/>
      </rPr>
      <t>szafka wewnątrz wyposażona w listwy nablatowe i przyblatowe</t>
    </r>
    <r>
      <rPr>
        <sz val="8"/>
        <color rgb="FFFF0000"/>
        <rFont val="Arial CE"/>
        <charset val="238"/>
      </rPr>
      <t>.</t>
    </r>
    <r>
      <rPr>
        <sz val="8"/>
        <rFont val="Arial CE"/>
        <family val="2"/>
        <charset val="238"/>
      </rPr>
      <t xml:space="preserve"> Szafka wykonana z materiałów zmywalnych odpornych na środki myjące i dezynfekcyjne. Szafka wyposażona w zlewozmywak jednokomorowy z okapnikiem wpuszczanym w blat. Szafa wyposażona w ociekarkę. </t>
    </r>
    <r>
      <rPr>
        <b/>
        <sz val="8"/>
        <rFont val="Arial CE"/>
        <charset val="238"/>
      </rPr>
      <t>UWAGI</t>
    </r>
    <r>
      <rPr>
        <sz val="8"/>
        <rFont val="Arial CE"/>
        <family val="2"/>
        <charset val="238"/>
      </rPr>
      <t>: przed realizacją zamówienia należy zweryfkować wymiary zabudowy z wymiarami pomieszczenia. Kolorystyka ustalana na etapie realizacji.</t>
    </r>
  </si>
  <si>
    <r>
      <t xml:space="preserve">Szafa ubraniowa. Korpus szafy należy wykonać z płyty dwustronnie laminowanej mimimum o gr. 18mm wykończonej okleiną PCV grubości 1mm. Zawiasy puszkowe z cichym domykiem. Szafa na stopkach z profili aluminiowych o wysokości 100 mm z płynna regulacją wysokości. Konstrukcja łączona za pomocą kołków i mimośrodów. Szafa zamykana drzwiami nakładanymi. Fronty z płyty dwustronnie laminowanej mimimum o gr. 18mm wykończonej okleiną PCV grubości 1mm. Wzór frontów prosty bez przetłoczeń.  Drzwiczki wyposażone w uchwyty metalowe wypukłe w kształcie litery U. Szafa czterokomorowa. jedną dolną komorę  należy wyposażyć w drążek na wieszaki oraz półkę mocowaną za pomocą złącz zabezpieczających przed przypadkowym wysunięciem. Pozostałe komory szafy należy wyposażyć w półki mocowane za pomocą złącz zabezpieczających przed przypadkowym wysunięciem o nośnoći minimum 25kg każda. Półki dostosawać w każdej komorze do wysokości segregatora. Drzwi szafy wyposażyć w zamki patentowe..Drzwiczki szafy wyposażyć w zamki patentowe.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zweryfkować wymiary szafy z wymiarami pomieszczenia. Kolorystyka ustalana na etapie realizacji </t>
    </r>
  </si>
  <si>
    <t xml:space="preserve">SEKCJA SPRAW OBRONNYCH I I OCHRONY PPOŻ. </t>
  </si>
  <si>
    <t>SZSEG 2</t>
  </si>
  <si>
    <t>PKÓJ KOORDYNATORA</t>
  </si>
  <si>
    <t>SZT</t>
  </si>
  <si>
    <t>SW_1</t>
  </si>
  <si>
    <t>WARSZTATY</t>
  </si>
  <si>
    <r>
      <t xml:space="preserve">Kontener  wykonany w technologii zapewniającej długoletnią trwałość w warunkach intensywnej eksploatacji w obiektach użyteczności publicznej. Kontener  w całości wykonany z płyty wiórowej.  Obudowa i fronty  wykonane z płyty wiórowej grubości 18mm wykończonej melaminą, plecy kontenera z płyty wiórowej grubości 12mm wykończonej melaminą. Wszystkie widoczne krawędź  trwale zabezpieczona doklejką   PCV lub PP w kolorze płyty. Kontener  wyposażony w kółka z tworzywa sztucznego o średnicy 65mm, dwa przednie mają posiadać blokadę jazdy. Kontener  wyposażony w zamek blokujący jednocześnie wszystkie szuflady. Wkłady szuflad  wykonane z wysokiej jakości tworzywa sztucznego – dopuszczalne obciążenie szuflad do 25 kg każda. Prowadnice szuflad łożyskowane, zapewniające wysuw szuflad w zakresie 90%.  Kontener wyposażony w cztery szuflady. Kontener ma posiadać zabezpieczenie przed wysunięciem dwóch szuflad jednocześnie. Kontener wyposażona w zamki patentowe. Drzwiczki oraz szuflady wyposażone w uchwyty metalowe w kształcie litery U, kolor alu mat.  Kontenerek dopasowany wymiarami do wysokości stołu / biurka.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kontenera z wymiarami pomieszczenia oraz wymaganiami użytkownika. Kolorystyka ustalana na etapie realizacji.  </t>
    </r>
  </si>
  <si>
    <r>
      <t xml:space="preserve">Szafa wisząca dwukomorowa. Korpus szafy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Półki szafy z możliwością regulacji wysokości. Szafa wyposażona w zamki na klucz. </t>
    </r>
    <r>
      <rPr>
        <b/>
        <sz val="8"/>
        <rFont val="Arial CE"/>
        <charset val="238"/>
      </rPr>
      <t>UWAGI</t>
    </r>
    <r>
      <rPr>
        <sz val="8"/>
        <rFont val="Arial CE"/>
        <family val="2"/>
        <charset val="238"/>
      </rPr>
      <t xml:space="preserve">: przed realizacją zamówienia należy
zweryfikować wymiary szafy z wymiarami pomieszczenia. Kolorystyka ustalana na etapie realizacji. </t>
    </r>
  </si>
  <si>
    <t>DZIAŁ UTRZYMANIA INFRASTRUKTURY - WARSZTATY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</si>
</sst>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20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name val="Arial CE"/>
      <charset val="238"/>
    </font>
    <font>
      <sz val="8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5" fillId="4" borderId="1" xfId="0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justify" wrapText="1"/>
    </xf>
    <xf numFmtId="0" fontId="0" fillId="0" borderId="0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83344</xdr:colOff>
      <xdr:row>5</xdr:row>
      <xdr:rowOff>631032</xdr:rowOff>
    </xdr:from>
    <xdr:to>
      <xdr:col>2</xdr:col>
      <xdr:colOff>2095500</xdr:colOff>
      <xdr:row>5</xdr:row>
      <xdr:rowOff>1821657</xdr:rowOff>
    </xdr:to>
    <xdr:pic>
      <xdr:nvPicPr>
        <xdr:cNvPr id="22" name="Obraz 21" descr="Biurko narożne 180-60x165-70x7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1094" y="2071688"/>
          <a:ext cx="2012156" cy="1190625"/>
        </a:xfrm>
        <a:prstGeom prst="rect">
          <a:avLst/>
        </a:prstGeom>
      </xdr:spPr>
    </xdr:pic>
    <xdr:clientData/>
  </xdr:twoCellAnchor>
  <xdr:twoCellAnchor editAs="oneCell">
    <xdr:from>
      <xdr:col>2</xdr:col>
      <xdr:colOff>500063</xdr:colOff>
      <xdr:row>6</xdr:row>
      <xdr:rowOff>809624</xdr:rowOff>
    </xdr:from>
    <xdr:to>
      <xdr:col>2</xdr:col>
      <xdr:colOff>1619250</xdr:colOff>
      <xdr:row>6</xdr:row>
      <xdr:rowOff>2067351</xdr:rowOff>
    </xdr:to>
    <xdr:pic>
      <xdr:nvPicPr>
        <xdr:cNvPr id="30" name="Obraz 29" descr="2x kontenerek mobilny 40x60x6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47813" y="4417218"/>
          <a:ext cx="1119187" cy="1257727"/>
        </a:xfrm>
        <a:prstGeom prst="rect">
          <a:avLst/>
        </a:prstGeom>
      </xdr:spPr>
    </xdr:pic>
    <xdr:clientData/>
  </xdr:twoCellAnchor>
  <xdr:twoCellAnchor editAs="oneCell">
    <xdr:from>
      <xdr:col>2</xdr:col>
      <xdr:colOff>547688</xdr:colOff>
      <xdr:row>7</xdr:row>
      <xdr:rowOff>229510</xdr:rowOff>
    </xdr:from>
    <xdr:to>
      <xdr:col>2</xdr:col>
      <xdr:colOff>1650932</xdr:colOff>
      <xdr:row>7</xdr:row>
      <xdr:rowOff>1690688</xdr:rowOff>
    </xdr:to>
    <xdr:pic>
      <xdr:nvPicPr>
        <xdr:cNvPr id="31" name="Obraz 30" descr="Szafka przedłużenie biurka 50x50x7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95438" y="6968448"/>
          <a:ext cx="1103244" cy="1461178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8</xdr:row>
      <xdr:rowOff>392906</xdr:rowOff>
    </xdr:from>
    <xdr:to>
      <xdr:col>2</xdr:col>
      <xdr:colOff>2021742</xdr:colOff>
      <xdr:row>8</xdr:row>
      <xdr:rowOff>1404937</xdr:rowOff>
    </xdr:to>
    <xdr:pic>
      <xdr:nvPicPr>
        <xdr:cNvPr id="18" name="Obraz 17" descr="Stół 150x50x75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90625" y="8941594"/>
          <a:ext cx="1878867" cy="1012031"/>
        </a:xfrm>
        <a:prstGeom prst="rect">
          <a:avLst/>
        </a:prstGeom>
      </xdr:spPr>
    </xdr:pic>
    <xdr:clientData/>
  </xdr:twoCellAnchor>
  <xdr:twoCellAnchor editAs="oneCell">
    <xdr:from>
      <xdr:col>2</xdr:col>
      <xdr:colOff>554183</xdr:colOff>
      <xdr:row>9</xdr:row>
      <xdr:rowOff>173181</xdr:rowOff>
    </xdr:from>
    <xdr:to>
      <xdr:col>2</xdr:col>
      <xdr:colOff>1649017</xdr:colOff>
      <xdr:row>9</xdr:row>
      <xdr:rowOff>2641022</xdr:rowOff>
    </xdr:to>
    <xdr:pic>
      <xdr:nvPicPr>
        <xdr:cNvPr id="19" name="Obraz 18" descr="Regał z szufladami 90x38x260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93274" y="11213522"/>
          <a:ext cx="1094834" cy="2467841"/>
        </a:xfrm>
        <a:prstGeom prst="rect">
          <a:avLst/>
        </a:prstGeom>
      </xdr:spPr>
    </xdr:pic>
    <xdr:clientData/>
  </xdr:twoCellAnchor>
  <xdr:twoCellAnchor editAs="oneCell">
    <xdr:from>
      <xdr:col>2</xdr:col>
      <xdr:colOff>536865</xdr:colOff>
      <xdr:row>10</xdr:row>
      <xdr:rowOff>571501</xdr:rowOff>
    </xdr:from>
    <xdr:to>
      <xdr:col>2</xdr:col>
      <xdr:colOff>1420092</xdr:colOff>
      <xdr:row>10</xdr:row>
      <xdr:rowOff>2630863</xdr:rowOff>
    </xdr:to>
    <xdr:pic>
      <xdr:nvPicPr>
        <xdr:cNvPr id="26" name="Obraz 25" descr="2xSzafa z nadstawką 90x38x260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75956" y="14478001"/>
          <a:ext cx="883227" cy="2059362"/>
        </a:xfrm>
        <a:prstGeom prst="rect">
          <a:avLst/>
        </a:prstGeom>
      </xdr:spPr>
    </xdr:pic>
    <xdr:clientData/>
  </xdr:twoCellAnchor>
  <xdr:twoCellAnchor editAs="oneCell">
    <xdr:from>
      <xdr:col>2</xdr:col>
      <xdr:colOff>701386</xdr:colOff>
      <xdr:row>11</xdr:row>
      <xdr:rowOff>173576</xdr:rowOff>
    </xdr:from>
    <xdr:to>
      <xdr:col>2</xdr:col>
      <xdr:colOff>1402772</xdr:colOff>
      <xdr:row>11</xdr:row>
      <xdr:rowOff>1808951</xdr:rowOff>
    </xdr:to>
    <xdr:pic>
      <xdr:nvPicPr>
        <xdr:cNvPr id="27" name="Obraz 26" descr="1xSzafa z nadstawką 90x60x260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740477" y="17405167"/>
          <a:ext cx="701386" cy="1635375"/>
        </a:xfrm>
        <a:prstGeom prst="rect">
          <a:avLst/>
        </a:prstGeom>
      </xdr:spPr>
    </xdr:pic>
    <xdr:clientData/>
  </xdr:twoCellAnchor>
  <xdr:twoCellAnchor editAs="oneCell">
    <xdr:from>
      <xdr:col>2</xdr:col>
      <xdr:colOff>692726</xdr:colOff>
      <xdr:row>12</xdr:row>
      <xdr:rowOff>346364</xdr:rowOff>
    </xdr:from>
    <xdr:to>
      <xdr:col>2</xdr:col>
      <xdr:colOff>1662545</xdr:colOff>
      <xdr:row>12</xdr:row>
      <xdr:rowOff>2075172</xdr:rowOff>
    </xdr:to>
    <xdr:pic>
      <xdr:nvPicPr>
        <xdr:cNvPr id="32" name="Obraz 31" descr="Zabudowa zlewowa 120x60x215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731817" y="19656137"/>
          <a:ext cx="969819" cy="1728808"/>
        </a:xfrm>
        <a:prstGeom prst="rect">
          <a:avLst/>
        </a:prstGeom>
      </xdr:spPr>
    </xdr:pic>
    <xdr:clientData/>
  </xdr:twoCellAnchor>
  <xdr:twoCellAnchor editAs="oneCell">
    <xdr:from>
      <xdr:col>2</xdr:col>
      <xdr:colOff>656544</xdr:colOff>
      <xdr:row>14</xdr:row>
      <xdr:rowOff>496660</xdr:rowOff>
    </xdr:from>
    <xdr:to>
      <xdr:col>2</xdr:col>
      <xdr:colOff>1539771</xdr:colOff>
      <xdr:row>14</xdr:row>
      <xdr:rowOff>2556022</xdr:rowOff>
    </xdr:to>
    <xdr:pic>
      <xdr:nvPicPr>
        <xdr:cNvPr id="10" name="Obraz 9" descr="2xSzafa z nadstawką 90x38x260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90687" y="23275017"/>
          <a:ext cx="883227" cy="2059362"/>
        </a:xfrm>
        <a:prstGeom prst="rect">
          <a:avLst/>
        </a:prstGeom>
      </xdr:spPr>
    </xdr:pic>
    <xdr:clientData/>
  </xdr:twoCellAnchor>
  <xdr:twoCellAnchor editAs="oneCell">
    <xdr:from>
      <xdr:col>2</xdr:col>
      <xdr:colOff>178593</xdr:colOff>
      <xdr:row>16</xdr:row>
      <xdr:rowOff>438367</xdr:rowOff>
    </xdr:from>
    <xdr:to>
      <xdr:col>2</xdr:col>
      <xdr:colOff>1830298</xdr:colOff>
      <xdr:row>16</xdr:row>
      <xdr:rowOff>2236211</xdr:rowOff>
    </xdr:to>
    <xdr:pic>
      <xdr:nvPicPr>
        <xdr:cNvPr id="11" name="Obraz 10" descr="2x szafka wisząca 50x35x75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17684" y="26891890"/>
          <a:ext cx="1651705" cy="1797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view="pageBreakPreview" zoomScale="70" zoomScaleNormal="90" zoomScaleSheetLayoutView="70" zoomScalePageLayoutView="110" workbookViewId="0">
      <selection activeCell="K10" sqref="K10"/>
    </sheetView>
  </sheetViews>
  <sheetFormatPr defaultColWidth="9" defaultRowHeight="14.25"/>
  <cols>
    <col min="1" max="1" width="3.375" style="4" customWidth="1"/>
    <col min="2" max="2" width="10.25" style="4" customWidth="1"/>
    <col min="3" max="3" width="28.375" style="4" customWidth="1"/>
    <col min="4" max="4" width="10.375" style="4" customWidth="1"/>
    <col min="5" max="5" width="46.25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33">
      <c r="O1" s="4" t="s">
        <v>26</v>
      </c>
    </row>
    <row r="2" spans="1:33" ht="18.75" thickBot="1">
      <c r="D2" s="5"/>
      <c r="E2" s="5" t="s">
        <v>11</v>
      </c>
      <c r="N2" s="6" t="s">
        <v>28</v>
      </c>
    </row>
    <row r="3" spans="1:33" ht="53.25" customHeight="1" thickBot="1">
      <c r="A3" s="1" t="s">
        <v>0</v>
      </c>
      <c r="B3" s="2" t="s">
        <v>1</v>
      </c>
      <c r="C3" s="2" t="s">
        <v>25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33">
      <c r="A4" s="3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35" t="s">
        <v>14</v>
      </c>
      <c r="P4" s="7"/>
    </row>
    <row r="5" spans="1:33" ht="13.5" customHeight="1">
      <c r="A5" s="40" t="s">
        <v>30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7"/>
    </row>
    <row r="6" spans="1:33" ht="180.75" customHeight="1">
      <c r="A6" s="36">
        <v>1</v>
      </c>
      <c r="B6" s="10" t="s">
        <v>29</v>
      </c>
      <c r="C6" s="9"/>
      <c r="D6" s="21" t="s">
        <v>31</v>
      </c>
      <c r="E6" s="25" t="s">
        <v>38</v>
      </c>
      <c r="F6" s="9" t="s">
        <v>32</v>
      </c>
      <c r="G6" s="9" t="s">
        <v>33</v>
      </c>
      <c r="H6" s="9">
        <v>75</v>
      </c>
      <c r="I6" s="9" t="s">
        <v>23</v>
      </c>
      <c r="J6" s="9">
        <v>1</v>
      </c>
      <c r="K6" s="9">
        <v>0</v>
      </c>
      <c r="L6" s="9">
        <v>23</v>
      </c>
      <c r="M6" s="9">
        <f t="shared" ref="M6:M7" si="0">K6*J6</f>
        <v>0</v>
      </c>
      <c r="N6" s="9">
        <f t="shared" ref="N6:N7" si="1">M6*L6/100</f>
        <v>0</v>
      </c>
      <c r="O6" s="37">
        <f t="shared" ref="O6:O7" si="2">M6+N6</f>
        <v>0</v>
      </c>
      <c r="Q6" s="23"/>
    </row>
    <row r="7" spans="1:33" ht="246.75" customHeight="1">
      <c r="A7" s="36">
        <v>2</v>
      </c>
      <c r="B7" s="10" t="s">
        <v>24</v>
      </c>
      <c r="C7" s="9"/>
      <c r="D7" s="21" t="s">
        <v>31</v>
      </c>
      <c r="E7" s="11" t="s">
        <v>52</v>
      </c>
      <c r="F7" s="9">
        <v>40</v>
      </c>
      <c r="G7" s="9">
        <v>60</v>
      </c>
      <c r="H7" s="9">
        <v>60</v>
      </c>
      <c r="I7" s="9" t="s">
        <v>15</v>
      </c>
      <c r="J7" s="9">
        <v>2</v>
      </c>
      <c r="K7" s="9">
        <v>0</v>
      </c>
      <c r="L7" s="9">
        <v>23</v>
      </c>
      <c r="M7" s="9">
        <f t="shared" si="0"/>
        <v>0</v>
      </c>
      <c r="N7" s="9">
        <f t="shared" si="1"/>
        <v>0</v>
      </c>
      <c r="O7" s="37">
        <f t="shared" si="2"/>
        <v>0</v>
      </c>
      <c r="Q7" s="23"/>
    </row>
    <row r="8" spans="1:33" ht="195.75" customHeight="1">
      <c r="A8" s="36">
        <v>3</v>
      </c>
      <c r="B8" s="10" t="s">
        <v>34</v>
      </c>
      <c r="C8" s="9"/>
      <c r="D8" s="21" t="s">
        <v>31</v>
      </c>
      <c r="E8" s="11" t="s">
        <v>37</v>
      </c>
      <c r="F8" s="9">
        <v>50</v>
      </c>
      <c r="G8" s="9">
        <v>50</v>
      </c>
      <c r="H8" s="9">
        <v>75</v>
      </c>
      <c r="I8" s="9" t="s">
        <v>23</v>
      </c>
      <c r="J8" s="9">
        <v>1</v>
      </c>
      <c r="K8" s="9">
        <v>0</v>
      </c>
      <c r="L8" s="9">
        <v>23</v>
      </c>
      <c r="M8" s="9">
        <f t="shared" ref="M8:M13" si="3">K8*J8</f>
        <v>0</v>
      </c>
      <c r="N8" s="9">
        <f t="shared" ref="N8:N13" si="4">M8*L8/100</f>
        <v>0</v>
      </c>
      <c r="O8" s="37">
        <f>M8+N8</f>
        <v>0</v>
      </c>
      <c r="Q8" s="23"/>
    </row>
    <row r="9" spans="1:33" ht="141" customHeight="1">
      <c r="A9" s="36">
        <v>4</v>
      </c>
      <c r="B9" s="10" t="s">
        <v>35</v>
      </c>
      <c r="C9" s="9"/>
      <c r="D9" s="21" t="s">
        <v>31</v>
      </c>
      <c r="E9" s="25" t="s">
        <v>36</v>
      </c>
      <c r="F9" s="9">
        <v>200</v>
      </c>
      <c r="G9" s="9">
        <v>80</v>
      </c>
      <c r="H9" s="9">
        <v>75</v>
      </c>
      <c r="I9" s="9" t="s">
        <v>23</v>
      </c>
      <c r="J9" s="9">
        <v>1</v>
      </c>
      <c r="K9" s="9">
        <v>0</v>
      </c>
      <c r="L9" s="9">
        <v>23</v>
      </c>
      <c r="M9" s="9">
        <f t="shared" si="3"/>
        <v>0</v>
      </c>
      <c r="N9" s="9">
        <f t="shared" si="4"/>
        <v>0</v>
      </c>
      <c r="O9" s="37">
        <f>M9+N9</f>
        <v>0</v>
      </c>
      <c r="Q9" s="23"/>
    </row>
    <row r="10" spans="1:33" ht="225.75" customHeight="1">
      <c r="A10" s="36">
        <v>5</v>
      </c>
      <c r="B10" s="10" t="s">
        <v>39</v>
      </c>
      <c r="C10" s="9"/>
      <c r="D10" s="21" t="s">
        <v>31</v>
      </c>
      <c r="E10" s="10" t="s">
        <v>40</v>
      </c>
      <c r="F10" s="9">
        <v>90</v>
      </c>
      <c r="G10" s="9">
        <v>40</v>
      </c>
      <c r="H10" s="9">
        <v>260</v>
      </c>
      <c r="I10" s="9" t="s">
        <v>15</v>
      </c>
      <c r="J10" s="9">
        <v>1</v>
      </c>
      <c r="K10" s="9">
        <v>0</v>
      </c>
      <c r="L10" s="9">
        <v>23</v>
      </c>
      <c r="M10" s="9">
        <f t="shared" si="3"/>
        <v>0</v>
      </c>
      <c r="N10" s="9">
        <f t="shared" si="4"/>
        <v>0</v>
      </c>
      <c r="O10" s="37">
        <f t="shared" ref="O10:O13" si="5">M10+N10</f>
        <v>0</v>
      </c>
      <c r="Q10" s="23"/>
    </row>
    <row r="11" spans="1:33" ht="261.75" customHeight="1">
      <c r="A11" s="36">
        <v>6</v>
      </c>
      <c r="B11" s="10" t="s">
        <v>27</v>
      </c>
      <c r="C11" s="9"/>
      <c r="D11" s="21" t="s">
        <v>31</v>
      </c>
      <c r="E11" s="26" t="s">
        <v>41</v>
      </c>
      <c r="F11" s="9">
        <v>90</v>
      </c>
      <c r="G11" s="9">
        <v>40</v>
      </c>
      <c r="H11" s="9">
        <v>260</v>
      </c>
      <c r="I11" s="9" t="s">
        <v>15</v>
      </c>
      <c r="J11" s="9">
        <v>3</v>
      </c>
      <c r="K11" s="9">
        <v>0</v>
      </c>
      <c r="L11" s="9">
        <v>23</v>
      </c>
      <c r="M11" s="9">
        <f t="shared" si="3"/>
        <v>0</v>
      </c>
      <c r="N11" s="9">
        <f t="shared" si="4"/>
        <v>0</v>
      </c>
      <c r="O11" s="37">
        <f t="shared" si="5"/>
        <v>0</v>
      </c>
      <c r="Q11" s="23"/>
    </row>
    <row r="12" spans="1:33" ht="218.25" customHeight="1">
      <c r="A12" s="36">
        <v>7</v>
      </c>
      <c r="B12" s="10" t="s">
        <v>42</v>
      </c>
      <c r="C12" s="9"/>
      <c r="D12" s="21" t="s">
        <v>31</v>
      </c>
      <c r="E12" s="11" t="s">
        <v>45</v>
      </c>
      <c r="F12" s="9">
        <v>90</v>
      </c>
      <c r="G12" s="21">
        <v>60</v>
      </c>
      <c r="H12" s="21">
        <v>260</v>
      </c>
      <c r="I12" s="9" t="s">
        <v>15</v>
      </c>
      <c r="J12" s="9">
        <v>1</v>
      </c>
      <c r="K12" s="9">
        <v>0</v>
      </c>
      <c r="L12" s="9">
        <v>23</v>
      </c>
      <c r="M12" s="9">
        <f t="shared" si="3"/>
        <v>0</v>
      </c>
      <c r="N12" s="9">
        <f t="shared" si="4"/>
        <v>0</v>
      </c>
      <c r="O12" s="37">
        <f t="shared" si="5"/>
        <v>0</v>
      </c>
      <c r="Q12" s="23"/>
    </row>
    <row r="13" spans="1:33" ht="193.5" customHeight="1">
      <c r="A13" s="38">
        <v>8</v>
      </c>
      <c r="B13" s="28" t="s">
        <v>43</v>
      </c>
      <c r="C13" s="27"/>
      <c r="D13" s="29" t="s">
        <v>31</v>
      </c>
      <c r="E13" s="30" t="s">
        <v>44</v>
      </c>
      <c r="F13" s="27">
        <v>120</v>
      </c>
      <c r="G13" s="29">
        <v>60</v>
      </c>
      <c r="H13" s="29">
        <v>260</v>
      </c>
      <c r="I13" s="27" t="s">
        <v>23</v>
      </c>
      <c r="J13" s="27">
        <v>1</v>
      </c>
      <c r="K13" s="27">
        <v>0</v>
      </c>
      <c r="L13" s="27">
        <v>23</v>
      </c>
      <c r="M13" s="27">
        <f t="shared" si="3"/>
        <v>0</v>
      </c>
      <c r="N13" s="27">
        <f t="shared" si="4"/>
        <v>0</v>
      </c>
      <c r="O13" s="39">
        <f t="shared" si="5"/>
        <v>0</v>
      </c>
      <c r="Q13" s="23"/>
    </row>
    <row r="14" spans="1:33" s="31" customFormat="1" ht="13.5" customHeight="1">
      <c r="A14" s="40" t="s">
        <v>46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2"/>
      <c r="P14" s="33"/>
      <c r="Q14" s="32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s="31" customFormat="1" ht="271.5" customHeight="1">
      <c r="A15" s="36"/>
      <c r="B15" s="10" t="s">
        <v>47</v>
      </c>
      <c r="C15" s="9"/>
      <c r="D15" s="21" t="s">
        <v>48</v>
      </c>
      <c r="E15" s="26" t="s">
        <v>41</v>
      </c>
      <c r="F15" s="9">
        <v>60</v>
      </c>
      <c r="G15" s="21">
        <v>40</v>
      </c>
      <c r="H15" s="21">
        <v>260</v>
      </c>
      <c r="I15" s="9" t="s">
        <v>49</v>
      </c>
      <c r="J15" s="9">
        <v>2</v>
      </c>
      <c r="K15" s="9">
        <v>0</v>
      </c>
      <c r="L15" s="9">
        <v>23</v>
      </c>
      <c r="M15" s="9">
        <f>K15*J15</f>
        <v>0</v>
      </c>
      <c r="N15" s="9">
        <f>M15*L15/100</f>
        <v>0</v>
      </c>
      <c r="O15" s="37">
        <f>N15+M15</f>
        <v>0</v>
      </c>
      <c r="P15" s="33"/>
      <c r="Q15" s="32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s="33" customFormat="1" ht="19.5" customHeight="1">
      <c r="A16" s="43" t="s">
        <v>54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Q16" s="32"/>
    </row>
    <row r="17" spans="1:17" s="33" customFormat="1" ht="200.25" customHeight="1">
      <c r="A17" s="9"/>
      <c r="B17" s="10" t="s">
        <v>50</v>
      </c>
      <c r="C17" s="9"/>
      <c r="D17" s="21" t="s">
        <v>51</v>
      </c>
      <c r="E17" s="11" t="s">
        <v>53</v>
      </c>
      <c r="F17" s="9">
        <v>60</v>
      </c>
      <c r="G17" s="21">
        <v>35</v>
      </c>
      <c r="H17" s="21">
        <v>50</v>
      </c>
      <c r="I17" s="9" t="s">
        <v>23</v>
      </c>
      <c r="J17" s="9">
        <v>10</v>
      </c>
      <c r="K17" s="9">
        <v>0</v>
      </c>
      <c r="L17" s="9">
        <v>23</v>
      </c>
      <c r="M17" s="9">
        <f t="shared" ref="M17" si="6">K17*J17</f>
        <v>0</v>
      </c>
      <c r="N17" s="9">
        <f t="shared" ref="N17" si="7">M17*L17/100</f>
        <v>0</v>
      </c>
      <c r="O17" s="37">
        <f t="shared" ref="O17" si="8">N17+M17</f>
        <v>0</v>
      </c>
      <c r="Q17" s="32"/>
    </row>
    <row r="18" spans="1:17" ht="62.25" customHeight="1" thickBot="1">
      <c r="A18" s="19"/>
      <c r="B18" s="20" t="s">
        <v>16</v>
      </c>
      <c r="C18" s="12"/>
      <c r="D18" s="12"/>
      <c r="E18" s="12"/>
      <c r="F18" s="13"/>
      <c r="G18" s="14"/>
      <c r="H18" s="14"/>
      <c r="I18" s="15"/>
      <c r="J18" s="15"/>
      <c r="K18" s="16"/>
      <c r="L18" s="17"/>
      <c r="M18" s="18">
        <f>SUM(M6:M17)</f>
        <v>0</v>
      </c>
      <c r="N18" s="18">
        <f>SUM(N6:N17)</f>
        <v>0</v>
      </c>
      <c r="O18" s="18">
        <f>SUM(O6:O17)</f>
        <v>0</v>
      </c>
    </row>
    <row r="19" spans="1:17" ht="84.75" customHeight="1"/>
    <row r="20" spans="1:17" ht="99.75" customHeight="1"/>
    <row r="21" spans="1:17" ht="88.5" customHeight="1"/>
    <row r="22" spans="1:17" ht="103.5" customHeight="1"/>
    <row r="23" spans="1:17" ht="93.75" customHeight="1"/>
    <row r="24" spans="1:17" ht="94.5" customHeight="1"/>
    <row r="25" spans="1:17" ht="116.25" customHeight="1"/>
    <row r="26" spans="1:17" ht="110.25" customHeight="1"/>
    <row r="27" spans="1:17" ht="93" customHeight="1"/>
    <row r="28" spans="1:17" ht="105.75" customHeight="1"/>
    <row r="29" spans="1:17" ht="93" customHeight="1"/>
    <row r="30" spans="1:17" ht="104.25" customHeight="1"/>
    <row r="31" spans="1:17" ht="90.75" customHeight="1"/>
    <row r="32" spans="1:17" ht="81" customHeight="1"/>
    <row r="33" ht="95.25" customHeight="1"/>
  </sheetData>
  <autoFilter ref="A3:O18"/>
  <mergeCells count="3">
    <mergeCell ref="A5:O5"/>
    <mergeCell ref="A14:O14"/>
    <mergeCell ref="A16:O1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22</v>
      </c>
    </row>
    <row r="3" spans="2:3">
      <c r="B3">
        <v>26260</v>
      </c>
      <c r="C3" t="s">
        <v>21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2026-04-24T11:09:39Z</cp:lastPrinted>
  <dcterms:created xsi:type="dcterms:W3CDTF">2015-01-21T07:05:39Z</dcterms:created>
  <dcterms:modified xsi:type="dcterms:W3CDTF">2026-05-14T08:41:23Z</dcterms:modified>
</cp:coreProperties>
</file>